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EDDEE4D-B0FB-43F0-BD65-6FC8505488E7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9" l="1"/>
  <c r="J36" i="19"/>
  <c r="L36" i="19" s="1"/>
  <c r="N36" i="19" s="1"/>
  <c r="N34" i="19"/>
  <c r="N34" i="18"/>
  <c r="AC2" i="19" l="1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F37" i="18"/>
  <c r="J36" i="18" s="1"/>
  <c r="J37" i="18" l="1"/>
  <c r="L36" i="18" s="1"/>
  <c r="N36" i="18" s="1"/>
  <c r="J35" i="18"/>
  <c r="J39" i="18" s="1"/>
  <c r="N39" i="18" l="1"/>
  <c r="N41" i="18" s="1"/>
  <c r="J7" i="19"/>
  <c r="J35" i="19" s="1"/>
  <c r="J39" i="19" s="1"/>
  <c r="N39" i="19" s="1"/>
  <c r="N41" i="19" s="1"/>
</calcChain>
</file>

<file path=xl/sharedStrings.xml><?xml version="1.0" encoding="utf-8"?>
<sst xmlns="http://schemas.openxmlformats.org/spreadsheetml/2006/main" count="75" uniqueCount="36">
  <si>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</si>
  <si>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</si>
  <si>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</si>
  <si>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</si>
  <si>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</si>
  <si>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</si>
  <si>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</si>
  <si>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</si>
  <si>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</si>
  <si>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</si>
  <si>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</si>
  <si>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</si>
  <si>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</si>
  <si>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</si>
  <si>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</si>
  <si>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</si>
  <si>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</si>
  <si>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</si>
  <si>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</si>
  <si>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</si>
  <si>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</si>
  <si>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</si>
  <si>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</si>
  <si>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</si>
  <si>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</si>
  <si>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</si>
  <si>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</si>
  <si>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</si>
  <si>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</si>
  <si>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</si>
  <si>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</si>
  <si>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</si>
  <si>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</si>
  <si>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ALİ ZİYARET</t>
  </si>
  <si>
    <t>ALİ ZİYARET - DEVELİ UĞUR</t>
  </si>
  <si>
    <t xml:space="preserve">VAKIF HAVALE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</si>
</sst>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abSelected="1" topLeftCell="A2"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34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>
        <v>45996</v>
      </c>
      <c r="H9" s="16" t="s">
        <v>35</v>
      </c>
      <c r="I9" s="17"/>
      <c r="J9" s="18">
        <v>106050</v>
      </c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>
        <v>5000</v>
      </c>
      <c r="D33" s="9"/>
      <c r="E33" s="10">
        <v>21</v>
      </c>
      <c r="F33" s="33">
        <f t="shared" si="0"/>
        <v>105000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5000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106050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105000</v>
      </c>
      <c r="L36" s="31">
        <f>J36-J4-J5-J6+J37</f>
        <v>106050</v>
      </c>
      <c r="M36" s="31"/>
      <c r="N36" s="31">
        <f>L36-M36</f>
        <v>106050</v>
      </c>
    </row>
    <row r="37" spans="2:14" x14ac:dyDescent="0.25">
      <c r="B37" s="26" t="s">
        <v>14</v>
      </c>
      <c r="C37" s="30">
        <f>C35</f>
        <v>5000</v>
      </c>
      <c r="D37" s="9">
        <f>D35/1.03</f>
        <v>0</v>
      </c>
      <c r="E37" s="10"/>
      <c r="F37" s="33">
        <f>SUM(F4:F36)</f>
        <v>105000</v>
      </c>
      <c r="G37" s="19"/>
      <c r="H37" s="17" t="s">
        <v>15</v>
      </c>
      <c r="I37" s="17">
        <v>0.01</v>
      </c>
      <c r="J37" s="18">
        <f>J36*I37</f>
        <v>1050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SEHER</cp:lastModifiedBy>
  <dcterms:created xsi:type="dcterms:W3CDTF">2015-06-05T18:19:34Z</dcterms:created>
  <dcterms:modified xsi:type="dcterms:W3CDTF">2025-12-05T14:29:38Z</dcterms:modified>
</cp:coreProperties>
</file>